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 (Eviem)\Eviem Team Folder\SR team folders\SR10 Tillage\Report\Supplementary Files\Data extraction files\"/>
    </mc:Choice>
  </mc:AlternateContent>
  <bookViews>
    <workbookView xWindow="0" yWindow="0" windowWidth="25200" windowHeight="11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Y21" i="1" l="1"/>
  <c r="AA28" i="1" l="1"/>
  <c r="Z28" i="1"/>
  <c r="Y28" i="1"/>
  <c r="AA27" i="1"/>
  <c r="Z27" i="1"/>
  <c r="Y27" i="1"/>
  <c r="M10" i="1"/>
  <c r="AD28" i="1"/>
  <c r="AC28" i="1"/>
  <c r="AB28" i="1"/>
  <c r="AD27" i="1"/>
  <c r="AC27" i="1"/>
  <c r="AB27" i="1"/>
  <c r="M16" i="1"/>
  <c r="M11" i="1"/>
  <c r="M17" i="1"/>
  <c r="Y16" i="1"/>
  <c r="M12" i="1"/>
  <c r="M18" i="1"/>
  <c r="Y20" i="1"/>
  <c r="O12" i="1"/>
  <c r="O18" i="1"/>
  <c r="Z20" i="1"/>
  <c r="AD20" i="1"/>
  <c r="Q12" i="1"/>
  <c r="Q18" i="1"/>
  <c r="AA20" i="1"/>
  <c r="AC20" i="1"/>
  <c r="AB20" i="1"/>
  <c r="O10" i="1"/>
  <c r="O16" i="1"/>
  <c r="O11" i="1"/>
  <c r="O17" i="1"/>
  <c r="Z16" i="1"/>
  <c r="AD16" i="1"/>
  <c r="Q10" i="1"/>
  <c r="Q16" i="1"/>
  <c r="Q11" i="1"/>
  <c r="Q17" i="1"/>
  <c r="AA16" i="1"/>
  <c r="AC16" i="1"/>
  <c r="AB16" i="1"/>
  <c r="P12" i="1"/>
  <c r="P18" i="1"/>
  <c r="Z21" i="1"/>
  <c r="Y23" i="1"/>
  <c r="N10" i="1"/>
  <c r="N16" i="1"/>
  <c r="N11" i="1"/>
  <c r="N17" i="1"/>
  <c r="Y17" i="1"/>
  <c r="P10" i="1"/>
  <c r="P16" i="1"/>
  <c r="P11" i="1"/>
  <c r="P17" i="1"/>
  <c r="Z17" i="1"/>
  <c r="AB23" i="1"/>
  <c r="AD23" i="1"/>
  <c r="AD21" i="1"/>
  <c r="R12" i="1"/>
  <c r="R18" i="1"/>
  <c r="AA21" i="1"/>
  <c r="AC21" i="1"/>
  <c r="AB21" i="1"/>
  <c r="AD17" i="1"/>
  <c r="R10" i="1"/>
  <c r="R16" i="1"/>
  <c r="R11" i="1"/>
  <c r="R17" i="1"/>
  <c r="AA17" i="1"/>
  <c r="AC17" i="1"/>
  <c r="AB17" i="1"/>
  <c r="N12" i="1"/>
  <c r="N18" i="1"/>
  <c r="AC23" i="1"/>
  <c r="AA23" i="1"/>
  <c r="Z23" i="1"/>
</calcChain>
</file>

<file path=xl/sharedStrings.xml><?xml version="1.0" encoding="utf-8"?>
<sst xmlns="http://schemas.openxmlformats.org/spreadsheetml/2006/main" count="113" uniqueCount="65">
  <si>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</si>
  <si>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</si>
  <si>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</si>
  <si>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</si>
  <si>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</si>
  <si>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</si>
  <si>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</si>
  <si>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</si>
  <si>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</si>
  <si>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</si>
  <si>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</si>
  <si>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</si>
  <si>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</si>
  <si>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Impact of different tillage practices on molecular characteristics of humic acids in a long-term field experiment — An application of three different spectroscopic methods</t>
  </si>
  <si>
    <t>Tatzber Michael ; Stemmer Michael ; Spiegel Heide ; Katzlberger Christian ; Haberhauer Georg ; Gerzabek Martin H</t>
  </si>
  <si>
    <t>Science of the Total Environment</t>
  </si>
  <si>
    <t>256-268</t>
  </si>
  <si>
    <r>
      <t xml:space="preserve">michael.tatzber@boku.ac.at </t>
    </r>
    <r>
      <rPr>
        <sz val="12"/>
        <rFont val="Calibri"/>
        <family val="2"/>
      </rPr>
      <t xml:space="preserve">( </t>
    </r>
  </si>
  <si>
    <t>Austria</t>
  </si>
  <si>
    <t>Lower Austria (Fuchsenbigl)</t>
  </si>
  <si>
    <t>Cfb</t>
  </si>
  <si>
    <t>INTERVENTION (crop rotation / fertiliser / amendments / catch crop / tillage / multiple / farming system)</t>
  </si>
  <si>
    <t>NUMBER OF TREATMENTS</t>
  </si>
  <si>
    <t>WHICH TREATMENTS</t>
  </si>
  <si>
    <t>tillage</t>
  </si>
  <si>
    <t>Minimum tillage/ reduced tillage/ CT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</si>
  <si>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</si>
  <si>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</si>
  <si>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</si>
  <si>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</si>
  <si>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</si>
  <si>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1</t>
  </si>
  <si>
    <t>measured table 1</t>
  </si>
  <si>
    <t>YES - SD</t>
  </si>
  <si>
    <t>SD</t>
  </si>
  <si>
    <t>OK</t>
  </si>
  <si>
    <t>Table 1. Basic data (mean±standard deviation) of the bulk soils and the extracted HAs (MT means minimum tillage, RT
reduced tillage and CT conventional tillage, all soil depths are given in cm)</t>
  </si>
  <si>
    <t>OC (kg/m2)</t>
  </si>
  <si>
    <t>Depth (cm)</t>
  </si>
  <si>
    <t>0–10</t>
  </si>
  <si>
    <t>10–20</t>
  </si>
  <si>
    <t>20–30</t>
  </si>
  <si>
    <t>SD (n=3)</t>
  </si>
  <si>
    <t>Minimum tillage</t>
  </si>
  <si>
    <t>Reduced tillage</t>
  </si>
  <si>
    <t>Conventional tillage</t>
  </si>
  <si>
    <t>Bulk density (g/cm3)</t>
  </si>
  <si>
    <t>The three treatments involve minimum tillage (MT, cultivation depth: 5–8 cm), reduced tillage (RT, cultivation depth: ∼15 cm) and conventional tillage (CT, ploughing depth: 25–30 cm)</t>
  </si>
  <si>
    <t>ES</t>
  </si>
  <si>
    <t>0-15</t>
  </si>
  <si>
    <t>mean</t>
  </si>
  <si>
    <t>n</t>
  </si>
  <si>
    <t>Depth correction</t>
  </si>
  <si>
    <t>15-30</t>
  </si>
  <si>
    <t>CT</t>
  </si>
  <si>
    <t>SOC (g/kg)</t>
  </si>
  <si>
    <t>SOC (Mg/ha)</t>
  </si>
  <si>
    <t>RTmin-CT</t>
  </si>
  <si>
    <t>RTred-CT</t>
  </si>
  <si>
    <t>RTmin-RTred</t>
  </si>
  <si>
    <t>RTmin</t>
  </si>
  <si>
    <t>RTred</t>
  </si>
  <si>
    <t>stock</t>
  </si>
  <si>
    <t>conc</t>
  </si>
  <si>
    <t>0-30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</si>
</sst>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DEC8EE"/>
        <bgColor indexed="64"/>
      </patternFill>
    </fill>
  </fills>
  <borders count="1">
    <border>
      <left/>
      <right/>
      <top/>
      <bottom/>
      <diagonal/>
    </border>
  </borders>
  <cellStyleXfs count="31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4" fillId="2" borderId="0" xfId="0" applyFont="1" applyFill="1"/>
    <xf numFmtId="0" fontId="4" fillId="3" borderId="0" xfId="0" applyFont="1" applyFill="1"/>
  </cellXfs>
  <cellStyles count="3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tabSelected="1" topLeftCell="J1" workbookViewId="0">
      <selection activeCell="AG22" sqref="AG22"/>
    </sheetView>
  </sheetViews>
  <sheetFormatPr defaultColWidth="8.85546875" defaultRowHeight="15" x14ac:dyDescent="0.25"/>
  <cols>
    <col min="1" max="1" width="10.140625" bestFit="1" customWidth="1"/>
  </cols>
  <sheetData>
    <row r="1" spans="1:30" ht="15.7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21</v>
      </c>
      <c r="O1" s="1" t="s">
        <v>22</v>
      </c>
      <c r="P1" s="1" t="s">
        <v>23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W1" s="5" t="s">
        <v>36</v>
      </c>
    </row>
    <row r="2" spans="1:30" ht="15.75" x14ac:dyDescent="0.25">
      <c r="A2" s="5">
        <v>10245221</v>
      </c>
      <c r="B2" s="6" t="s">
        <v>13</v>
      </c>
      <c r="C2" s="5" t="s">
        <v>14</v>
      </c>
      <c r="D2" s="5" t="s">
        <v>15</v>
      </c>
      <c r="E2" s="5">
        <v>2008</v>
      </c>
      <c r="F2" s="5">
        <v>406</v>
      </c>
      <c r="G2" s="7" t="s">
        <v>16</v>
      </c>
      <c r="H2" s="5" t="s">
        <v>17</v>
      </c>
      <c r="I2" s="5" t="s">
        <v>18</v>
      </c>
      <c r="J2" s="5" t="s">
        <v>19</v>
      </c>
      <c r="K2" s="8">
        <v>48.194000000000003</v>
      </c>
      <c r="L2" s="8">
        <v>16.783999999999999</v>
      </c>
      <c r="M2" s="5" t="s">
        <v>20</v>
      </c>
      <c r="N2" s="5" t="s">
        <v>24</v>
      </c>
      <c r="O2" s="5">
        <v>3</v>
      </c>
      <c r="P2" s="5" t="s">
        <v>25</v>
      </c>
      <c r="Q2" s="5" t="s">
        <v>31</v>
      </c>
      <c r="R2" s="5" t="s">
        <v>32</v>
      </c>
      <c r="S2" s="5" t="s">
        <v>33</v>
      </c>
      <c r="T2" s="5" t="s">
        <v>34</v>
      </c>
      <c r="U2" s="5" t="s">
        <v>35</v>
      </c>
      <c r="W2" s="5" t="s">
        <v>37</v>
      </c>
    </row>
    <row r="3" spans="1:30" x14ac:dyDescent="0.25">
      <c r="W3" t="s">
        <v>38</v>
      </c>
      <c r="X3" t="s">
        <v>43</v>
      </c>
      <c r="Y3" t="s">
        <v>42</v>
      </c>
      <c r="Z3" t="s">
        <v>44</v>
      </c>
      <c r="AA3" t="s">
        <v>42</v>
      </c>
      <c r="AB3" t="s">
        <v>45</v>
      </c>
      <c r="AC3" t="s">
        <v>42</v>
      </c>
    </row>
    <row r="4" spans="1:30" x14ac:dyDescent="0.25">
      <c r="A4" t="s">
        <v>47</v>
      </c>
      <c r="W4" t="s">
        <v>39</v>
      </c>
      <c r="X4">
        <v>2.7</v>
      </c>
      <c r="Y4">
        <v>0.2</v>
      </c>
      <c r="Z4">
        <v>2.4</v>
      </c>
      <c r="AA4">
        <v>0.1</v>
      </c>
      <c r="AB4">
        <v>2.5</v>
      </c>
      <c r="AC4">
        <v>0.4</v>
      </c>
    </row>
    <row r="5" spans="1:30" x14ac:dyDescent="0.25">
      <c r="W5" t="s">
        <v>40</v>
      </c>
      <c r="X5">
        <v>2.2999999999999998</v>
      </c>
      <c r="Y5">
        <v>0.1</v>
      </c>
      <c r="Z5">
        <v>2.4</v>
      </c>
      <c r="AA5">
        <v>0.3</v>
      </c>
      <c r="AB5">
        <v>2.2999999999999998</v>
      </c>
      <c r="AC5">
        <v>0.1</v>
      </c>
    </row>
    <row r="6" spans="1:30" x14ac:dyDescent="0.25">
      <c r="W6" t="s">
        <v>41</v>
      </c>
      <c r="X6">
        <v>2.1</v>
      </c>
      <c r="Y6">
        <v>0.2</v>
      </c>
      <c r="Z6">
        <v>1.9</v>
      </c>
      <c r="AA6">
        <v>0.4</v>
      </c>
      <c r="AB6">
        <v>2</v>
      </c>
      <c r="AC6">
        <v>0.2</v>
      </c>
    </row>
    <row r="8" spans="1:30" x14ac:dyDescent="0.25">
      <c r="L8" t="s">
        <v>56</v>
      </c>
      <c r="W8" t="s">
        <v>46</v>
      </c>
    </row>
    <row r="9" spans="1:30" x14ac:dyDescent="0.25">
      <c r="L9" t="s">
        <v>38</v>
      </c>
      <c r="M9" t="s">
        <v>43</v>
      </c>
      <c r="N9" t="s">
        <v>42</v>
      </c>
      <c r="O9" t="s">
        <v>44</v>
      </c>
      <c r="P9" t="s">
        <v>42</v>
      </c>
      <c r="Q9" t="s">
        <v>45</v>
      </c>
      <c r="R9" t="s">
        <v>42</v>
      </c>
      <c r="W9" t="s">
        <v>38</v>
      </c>
      <c r="X9" t="s">
        <v>43</v>
      </c>
      <c r="Y9" t="s">
        <v>42</v>
      </c>
      <c r="Z9" t="s">
        <v>44</v>
      </c>
      <c r="AA9" t="s">
        <v>42</v>
      </c>
      <c r="AB9" t="s">
        <v>45</v>
      </c>
      <c r="AC9" t="s">
        <v>42</v>
      </c>
    </row>
    <row r="10" spans="1:30" x14ac:dyDescent="0.25">
      <c r="L10" t="s">
        <v>39</v>
      </c>
      <c r="M10">
        <f>X4/1000*10000</f>
        <v>27</v>
      </c>
      <c r="N10">
        <f t="shared" ref="N10:R10" si="0">Y4/1000*10000</f>
        <v>2</v>
      </c>
      <c r="O10">
        <f t="shared" si="0"/>
        <v>23.999999999999996</v>
      </c>
      <c r="P10">
        <f t="shared" si="0"/>
        <v>1</v>
      </c>
      <c r="Q10">
        <f t="shared" si="0"/>
        <v>25</v>
      </c>
      <c r="R10">
        <f t="shared" si="0"/>
        <v>4</v>
      </c>
      <c r="W10" t="s">
        <v>39</v>
      </c>
      <c r="X10">
        <v>1.38</v>
      </c>
      <c r="Y10">
        <v>0.06</v>
      </c>
      <c r="Z10">
        <v>1.35</v>
      </c>
      <c r="AA10">
        <v>0.05</v>
      </c>
      <c r="AB10">
        <v>1.44</v>
      </c>
      <c r="AC10">
        <v>0.06</v>
      </c>
    </row>
    <row r="11" spans="1:30" x14ac:dyDescent="0.25">
      <c r="L11" t="s">
        <v>40</v>
      </c>
      <c r="M11">
        <f>X5/1000*10000</f>
        <v>23</v>
      </c>
      <c r="N11">
        <f t="shared" ref="N11:R11" si="1">Y5/1000*10000</f>
        <v>1</v>
      </c>
      <c r="O11">
        <f t="shared" si="1"/>
        <v>23.999999999999996</v>
      </c>
      <c r="P11">
        <f t="shared" si="1"/>
        <v>2.9999999999999996</v>
      </c>
      <c r="Q11">
        <f t="shared" si="1"/>
        <v>23</v>
      </c>
      <c r="R11">
        <f t="shared" si="1"/>
        <v>1</v>
      </c>
      <c r="W11" t="s">
        <v>40</v>
      </c>
      <c r="X11">
        <v>1.5</v>
      </c>
      <c r="Y11">
        <v>0.06</v>
      </c>
      <c r="Z11">
        <v>1.42</v>
      </c>
      <c r="AA11">
        <v>0.06</v>
      </c>
      <c r="AB11">
        <v>1.3</v>
      </c>
      <c r="AC11">
        <v>0.1</v>
      </c>
    </row>
    <row r="12" spans="1:30" x14ac:dyDescent="0.25">
      <c r="L12" t="s">
        <v>41</v>
      </c>
      <c r="M12">
        <f>X6/1000*10000</f>
        <v>21.000000000000004</v>
      </c>
      <c r="N12">
        <f t="shared" ref="N12:R12" si="2">Y6/1000*10000</f>
        <v>2</v>
      </c>
      <c r="O12">
        <f t="shared" si="2"/>
        <v>19</v>
      </c>
      <c r="P12">
        <f t="shared" si="2"/>
        <v>4</v>
      </c>
      <c r="Q12">
        <f t="shared" si="2"/>
        <v>20</v>
      </c>
      <c r="R12">
        <f t="shared" si="2"/>
        <v>2</v>
      </c>
      <c r="W12" t="s">
        <v>41</v>
      </c>
      <c r="X12">
        <v>1.38</v>
      </c>
      <c r="Y12">
        <v>0.12</v>
      </c>
      <c r="Z12">
        <v>1.35</v>
      </c>
      <c r="AA12">
        <v>0.08</v>
      </c>
      <c r="AB12">
        <v>1.25</v>
      </c>
      <c r="AC12">
        <v>0.08</v>
      </c>
    </row>
    <row r="14" spans="1:30" x14ac:dyDescent="0.25">
      <c r="L14" t="s">
        <v>55</v>
      </c>
      <c r="W14" t="s">
        <v>63</v>
      </c>
    </row>
    <row r="15" spans="1:30" x14ac:dyDescent="0.25">
      <c r="L15" t="s">
        <v>38</v>
      </c>
      <c r="M15" t="s">
        <v>43</v>
      </c>
      <c r="N15" t="s">
        <v>42</v>
      </c>
      <c r="O15" t="s">
        <v>44</v>
      </c>
      <c r="P15" t="s">
        <v>42</v>
      </c>
      <c r="Q15" t="s">
        <v>45</v>
      </c>
      <c r="R15" t="s">
        <v>42</v>
      </c>
      <c r="W15" t="s">
        <v>48</v>
      </c>
      <c r="Y15" t="s">
        <v>60</v>
      </c>
      <c r="Z15" t="s">
        <v>61</v>
      </c>
      <c r="AA15" t="s">
        <v>54</v>
      </c>
      <c r="AB15" s="9" t="s">
        <v>57</v>
      </c>
      <c r="AC15" s="9" t="s">
        <v>58</v>
      </c>
      <c r="AD15" s="9" t="s">
        <v>59</v>
      </c>
    </row>
    <row r="16" spans="1:30" x14ac:dyDescent="0.25">
      <c r="L16" t="s">
        <v>39</v>
      </c>
      <c r="M16">
        <f>M10*10/(X10*10)</f>
        <v>19.565217391304348</v>
      </c>
      <c r="N16">
        <f>N10*10/(X10*10)</f>
        <v>1.4492753623188408</v>
      </c>
      <c r="O16">
        <f t="shared" ref="O16:Q16" si="3">O10*10/(Z10*10)</f>
        <v>17.777777777777775</v>
      </c>
      <c r="P16">
        <f>P10*10/(Z10*10)</f>
        <v>0.7407407407407407</v>
      </c>
      <c r="Q16">
        <f t="shared" si="3"/>
        <v>17.361111111111114</v>
      </c>
      <c r="R16">
        <f>R10*10/(AB10*10)</f>
        <v>2.7777777777777781</v>
      </c>
      <c r="W16" t="s">
        <v>49</v>
      </c>
      <c r="X16" t="s">
        <v>50</v>
      </c>
      <c r="Y16">
        <f>AVERAGE(M16:M17)</f>
        <v>17.44927536231884</v>
      </c>
      <c r="Z16">
        <f>AVERAGE(O16:O17)</f>
        <v>17.339593114240998</v>
      </c>
      <c r="AA16">
        <f>AVERAGE(Q16:Q17)</f>
        <v>17.526709401709404</v>
      </c>
      <c r="AB16" s="9">
        <f>Y16-AA16</f>
        <v>-7.7434039390563925E-2</v>
      </c>
      <c r="AC16" s="9">
        <f>Z16-AA16</f>
        <v>-0.18711628746840603</v>
      </c>
      <c r="AD16" s="9">
        <f>Y16-Z16</f>
        <v>0.1096822480778421</v>
      </c>
    </row>
    <row r="17" spans="12:30" x14ac:dyDescent="0.25">
      <c r="L17" t="s">
        <v>40</v>
      </c>
      <c r="M17">
        <f>M11*10/(X11*10)</f>
        <v>15.333333333333334</v>
      </c>
      <c r="N17">
        <f>N11*10/(X11*10)</f>
        <v>0.66666666666666663</v>
      </c>
      <c r="O17">
        <f t="shared" ref="O17:Q17" si="4">O11*10/(Z11*10)</f>
        <v>16.901408450704224</v>
      </c>
      <c r="P17">
        <f>P11*10/(Z11*10)</f>
        <v>2.112676056338028</v>
      </c>
      <c r="Q17">
        <f t="shared" si="4"/>
        <v>17.692307692307693</v>
      </c>
      <c r="R17">
        <f>R11*10/(AB11*10)</f>
        <v>0.76923076923076927</v>
      </c>
      <c r="X17" t="s">
        <v>34</v>
      </c>
      <c r="Y17">
        <f>SQRT((N16^2+N17^2)/2)</f>
        <v>1.1280167375240606</v>
      </c>
      <c r="Z17">
        <f>SQRT((P16^2+P17^2)/2)</f>
        <v>1.5830503725430127</v>
      </c>
      <c r="AA17">
        <f>SQRT((R16^2+R17^2)/2)</f>
        <v>2.0381076221641745</v>
      </c>
      <c r="AB17" s="9">
        <f>SQRT((Y17^2+AA17^2)/2)</f>
        <v>1.6471649036538707</v>
      </c>
      <c r="AC17" s="9">
        <f>SQRT((Z17^2+AA17^2)/2)</f>
        <v>1.8248193282531118</v>
      </c>
      <c r="AD17" s="9">
        <f>SQRT((Y17^2+Z17^2)/2)</f>
        <v>1.374494496559189</v>
      </c>
    </row>
    <row r="18" spans="12:30" x14ac:dyDescent="0.25">
      <c r="L18" t="s">
        <v>41</v>
      </c>
      <c r="M18">
        <f>M12*10/(X12*10)</f>
        <v>15.21739130434783</v>
      </c>
      <c r="N18">
        <f>N12*10/(X12*10)</f>
        <v>1.4492753623188408</v>
      </c>
      <c r="O18">
        <f t="shared" ref="O18:Q18" si="5">O12*10/(Z12*10)</f>
        <v>14.074074074074074</v>
      </c>
      <c r="P18">
        <f>P12*10/(Z12*10)</f>
        <v>2.9629629629629628</v>
      </c>
      <c r="Q18">
        <f t="shared" si="5"/>
        <v>16</v>
      </c>
      <c r="R18">
        <f>R12*10/(AB12*10)</f>
        <v>1.6</v>
      </c>
      <c r="X18" t="s">
        <v>51</v>
      </c>
      <c r="Y18">
        <v>3</v>
      </c>
      <c r="Z18">
        <v>3</v>
      </c>
      <c r="AA18">
        <v>3</v>
      </c>
      <c r="AB18" s="9">
        <v>6</v>
      </c>
      <c r="AC18" s="9">
        <v>6</v>
      </c>
      <c r="AD18" s="9">
        <v>6</v>
      </c>
    </row>
    <row r="19" spans="12:30" x14ac:dyDescent="0.25">
      <c r="X19" t="s">
        <v>52</v>
      </c>
      <c r="Y19">
        <v>1</v>
      </c>
      <c r="Z19">
        <v>1</v>
      </c>
      <c r="AA19">
        <v>1</v>
      </c>
      <c r="AB19" s="9">
        <v>1</v>
      </c>
      <c r="AC19" s="9">
        <v>1</v>
      </c>
      <c r="AD19" s="9">
        <v>1</v>
      </c>
    </row>
    <row r="20" spans="12:30" x14ac:dyDescent="0.25">
      <c r="W20" t="s">
        <v>53</v>
      </c>
      <c r="X20" t="s">
        <v>50</v>
      </c>
      <c r="Y20">
        <f>M18</f>
        <v>15.21739130434783</v>
      </c>
      <c r="Z20">
        <f>O18</f>
        <v>14.074074074074074</v>
      </c>
      <c r="AA20">
        <f>Q18</f>
        <v>16</v>
      </c>
      <c r="AB20" s="9">
        <f>Y20-AA20</f>
        <v>-0.78260869565217028</v>
      </c>
      <c r="AC20" s="9">
        <f>Z20-AA20</f>
        <v>-1.9259259259259256</v>
      </c>
      <c r="AD20" s="9">
        <f>Y20-Z20</f>
        <v>1.1433172302737553</v>
      </c>
    </row>
    <row r="21" spans="12:30" x14ac:dyDescent="0.25">
      <c r="X21" t="s">
        <v>34</v>
      </c>
      <c r="Y21">
        <f>N18</f>
        <v>1.4492753623188408</v>
      </c>
      <c r="Z21">
        <f>P18</f>
        <v>2.9629629629629628</v>
      </c>
      <c r="AA21">
        <f>R18</f>
        <v>1.6</v>
      </c>
      <c r="AB21" s="9">
        <f>SQRT((Y21^2+AA21^2)/2)</f>
        <v>1.5264991116644004</v>
      </c>
      <c r="AC21" s="9">
        <f>SQRT((Z21^2+AA21^2)/2)</f>
        <v>2.3810868862654151</v>
      </c>
      <c r="AD21" s="9">
        <f>SQRT((Y21^2+Z21^2)/2)</f>
        <v>2.3323323729385854</v>
      </c>
    </row>
    <row r="22" spans="12:30" x14ac:dyDescent="0.25">
      <c r="X22" t="s">
        <v>51</v>
      </c>
      <c r="Y22">
        <v>3</v>
      </c>
      <c r="Z22">
        <v>3</v>
      </c>
      <c r="AA22">
        <v>3</v>
      </c>
      <c r="AB22" s="9">
        <v>6</v>
      </c>
      <c r="AC22" s="9">
        <v>6</v>
      </c>
      <c r="AD22" s="9">
        <v>6</v>
      </c>
    </row>
    <row r="23" spans="12:30" x14ac:dyDescent="0.25">
      <c r="X23" t="s">
        <v>52</v>
      </c>
      <c r="Y23">
        <f t="shared" ref="Y23:AD23" si="6">2/3</f>
        <v>0.66666666666666663</v>
      </c>
      <c r="Z23">
        <f t="shared" si="6"/>
        <v>0.66666666666666663</v>
      </c>
      <c r="AA23">
        <f t="shared" si="6"/>
        <v>0.66666666666666663</v>
      </c>
      <c r="AB23" s="9">
        <f t="shared" si="6"/>
        <v>0.66666666666666663</v>
      </c>
      <c r="AC23" s="9">
        <f t="shared" si="6"/>
        <v>0.66666666666666663</v>
      </c>
      <c r="AD23" s="9">
        <f t="shared" si="6"/>
        <v>0.66666666666666663</v>
      </c>
    </row>
    <row r="25" spans="12:30" x14ac:dyDescent="0.25">
      <c r="W25" t="s">
        <v>62</v>
      </c>
    </row>
    <row r="26" spans="12:30" x14ac:dyDescent="0.25">
      <c r="W26" t="s">
        <v>48</v>
      </c>
      <c r="Y26" t="s">
        <v>60</v>
      </c>
      <c r="Z26" t="s">
        <v>61</v>
      </c>
      <c r="AA26" t="s">
        <v>54</v>
      </c>
      <c r="AB26" s="10" t="s">
        <v>57</v>
      </c>
      <c r="AC26" s="10" t="s">
        <v>58</v>
      </c>
      <c r="AD26" s="10" t="s">
        <v>59</v>
      </c>
    </row>
    <row r="27" spans="12:30" x14ac:dyDescent="0.25">
      <c r="W27" t="s">
        <v>64</v>
      </c>
      <c r="X27" t="s">
        <v>50</v>
      </c>
      <c r="Y27">
        <f>SUM(X4:X6)/1000*10000</f>
        <v>71</v>
      </c>
      <c r="Z27">
        <f>SUM(Z4:Z6)/1000*10000</f>
        <v>67</v>
      </c>
      <c r="AA27">
        <f>SUM(AB4:AB6)/1000*10000</f>
        <v>68</v>
      </c>
      <c r="AB27" s="10">
        <f>Y27-AA27</f>
        <v>3</v>
      </c>
      <c r="AC27" s="10">
        <f>Z27-AA27</f>
        <v>-1</v>
      </c>
      <c r="AD27" s="10">
        <f>Y27-Z27</f>
        <v>4</v>
      </c>
    </row>
    <row r="28" spans="12:30" x14ac:dyDescent="0.25">
      <c r="X28" t="s">
        <v>34</v>
      </c>
      <c r="Y28">
        <f>SQRT((Y4^2+Y5^2+Y6^2)/3)</f>
        <v>0.17320508075688776</v>
      </c>
      <c r="Z28">
        <f>SQRT((AA4^2+AA5^2+AA6^2)/3)</f>
        <v>0.29439202887759491</v>
      </c>
      <c r="AA28">
        <f>SQRT((AC4^2+AC5^2+AC6^2)/3)</f>
        <v>0.26457513110645908</v>
      </c>
      <c r="AB28" s="10">
        <f>SQRT((Y28^2+AA28^2)/2)</f>
        <v>0.22360679774997899</v>
      </c>
      <c r="AC28" s="10">
        <f>SQRT((Z28^2+AA28^2)/2)</f>
        <v>0.27988092706244444</v>
      </c>
      <c r="AD28" s="10">
        <f>SQRT((Y28^2+Z28^2)/2)</f>
        <v>0.241522945769824</v>
      </c>
    </row>
    <row r="29" spans="12:30" x14ac:dyDescent="0.25">
      <c r="X29" t="s">
        <v>51</v>
      </c>
      <c r="Y29">
        <v>3</v>
      </c>
      <c r="Z29">
        <v>3</v>
      </c>
      <c r="AA29">
        <v>3</v>
      </c>
      <c r="AB29" s="10">
        <v>6</v>
      </c>
      <c r="AC29" s="10">
        <v>6</v>
      </c>
      <c r="AD29" s="10">
        <v>6</v>
      </c>
    </row>
    <row r="30" spans="12:30" x14ac:dyDescent="0.25">
      <c r="X30" t="s">
        <v>52</v>
      </c>
      <c r="Y30">
        <v>1</v>
      </c>
      <c r="Z30">
        <v>1</v>
      </c>
      <c r="AA30">
        <v>1</v>
      </c>
      <c r="AB30" s="10">
        <v>1</v>
      </c>
      <c r="AC30" s="10">
        <v>1</v>
      </c>
      <c r="AD30" s="10">
        <v>1</v>
      </c>
    </row>
  </sheetData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Haddaway Neal</dc:creator>
  <cp:lastModifiedBy>Neal Haddaway</cp:lastModifiedBy>
  <dcterms:created xsi:type="dcterms:W3CDTF">2015-07-02T07:27:03Z</dcterms:created>
  <dcterms:modified xsi:type="dcterms:W3CDTF">2016-12-09T13:05:37Z</dcterms:modified>
</cp:coreProperties>
</file>